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Reportes\13\1\"/>
    </mc:Choice>
  </mc:AlternateContent>
  <workbookProtection workbookAlgorithmName="SHA-512" workbookHashValue="of7x9wTF+bZSTQx22fgNc374TOh6udmJli7Pk36NMghDomayyAwYoo69TDNxBXAx7xWMYqCsJfyEVXkFccvnHA==" workbookSaltValue="hjz1fEQawJg2zz70aMLYzg==" workbookSpinCount="100000" lockStructure="1"/>
  <bookViews>
    <workbookView xWindow="0" yWindow="0" windowWidth="28800" windowHeight="12330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94" i="1" l="1"/>
  <c r="AX436" i="1"/>
  <c r="AY423" i="1"/>
  <c r="AX416" i="1"/>
  <c r="AY40" i="1"/>
  <c r="AX35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35" i="1"/>
  <c r="AX140" i="1"/>
  <c r="AX118" i="1" s="1"/>
  <c r="AY328" i="1"/>
  <c r="AY374" i="1"/>
  <c r="AY373" i="1" s="1"/>
  <c r="AY448" i="1"/>
  <c r="AY447" i="1" s="1"/>
  <c r="AX508" i="1"/>
  <c r="AY81" i="1"/>
  <c r="AX102" i="1"/>
  <c r="AY489" i="1"/>
  <c r="AX72" i="1"/>
  <c r="AY416" i="1"/>
  <c r="AX447" i="1"/>
  <c r="AY391" i="1"/>
  <c r="AY436" i="1"/>
  <c r="AX507" i="1" l="1"/>
  <c r="AY477" i="1"/>
  <c r="AX453" i="1"/>
  <c r="AY454" i="1"/>
  <c r="AY453" i="1" s="1"/>
  <c r="AY287" i="1"/>
  <c r="AX287" i="1"/>
  <c r="AY222" i="1"/>
  <c r="AY187" i="1"/>
  <c r="AX187" i="1"/>
  <c r="AY161" i="1"/>
  <c r="AX117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<sst xmlns="http://schemas.openxmlformats.org/spreadsheetml/2006/main" count="1086" uniqueCount="1067">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</sst>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/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44" t="s">
        <v>1060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</row>
    <row r="2" spans="1:51" ht="21" x14ac:dyDescent="0.35">
      <c r="A2" s="42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</row>
    <row r="3" spans="1:51" ht="18.75" x14ac:dyDescent="0.3">
      <c r="A3" s="43"/>
      <c r="B3" s="46" t="s">
        <v>1061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50" t="s">
        <v>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450878</v>
      </c>
      <c r="AY7" s="13">
        <f>AY8+AY29+AY35+AY40+AY72+AY81+AY102+AY114</f>
        <v>466337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0</v>
      </c>
      <c r="AY8" s="15">
        <f>AY9+AY11+AY15+AY16+AY17+AY18+AY19+AY25+AY27</f>
        <v>0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0</v>
      </c>
      <c r="AY11" s="17">
        <f>SUM(AY12:AY14)</f>
        <v>0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0</v>
      </c>
      <c r="AY12" s="20">
        <v>0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0</v>
      </c>
      <c r="AY13" s="20">
        <v>0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0</v>
      </c>
      <c r="AY14" s="20">
        <v>0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0</v>
      </c>
      <c r="AY19" s="17">
        <f>SUM(AY20:AY24)</f>
        <v>0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0</v>
      </c>
      <c r="AY20" s="20">
        <v>0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0</v>
      </c>
      <c r="AY22" s="20">
        <v>0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0</v>
      </c>
      <c r="AY40" s="15">
        <f>AY41+AY46+AY47+AY62+AY68+AY70</f>
        <v>0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0</v>
      </c>
      <c r="AY41" s="17">
        <f>SUM(AY42:AY45)</f>
        <v>0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0</v>
      </c>
      <c r="AY42" s="20">
        <v>0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0</v>
      </c>
      <c r="AY47" s="17">
        <f>SUM(AY48:AY61)</f>
        <v>0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0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0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0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0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0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0</v>
      </c>
      <c r="AY55" s="20">
        <v>0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0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0</v>
      </c>
      <c r="AY57" s="20">
        <v>0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0</v>
      </c>
      <c r="AY58" s="20">
        <v>0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0</v>
      </c>
      <c r="AY59" s="20">
        <v>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0</v>
      </c>
      <c r="AY60" s="20">
        <v>0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0</v>
      </c>
      <c r="AY61" s="20">
        <v>0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0</v>
      </c>
      <c r="AY62" s="17">
        <f>SUM(AY63:AY67)</f>
        <v>0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0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0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0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0</v>
      </c>
      <c r="AY72" s="15">
        <f>AY73+AY76+AY77+AY78+AY80</f>
        <v>0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0</v>
      </c>
      <c r="AY73" s="17">
        <f>SUM(AY74:AY75)</f>
        <v>0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0</v>
      </c>
      <c r="AY75" s="20">
        <v>0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0</v>
      </c>
      <c r="AY81" s="15">
        <f>AY82+AY83+AY85+AY87+AY89+AY91+AY93+AY94+AY100</f>
        <v>0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0</v>
      </c>
      <c r="AY83" s="17">
        <f>SUM(AY84)</f>
        <v>0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0</v>
      </c>
      <c r="AY84" s="20">
        <v>0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0</v>
      </c>
      <c r="AY87" s="17">
        <f>SUM(AY88)</f>
        <v>0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0</v>
      </c>
      <c r="AY88" s="20">
        <v>0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0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0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0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0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450878</v>
      </c>
      <c r="AY102" s="15">
        <f>AY103+AY105+AY106+AY108+AY109+AY110+AY111+AY113</f>
        <v>466337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450878</v>
      </c>
      <c r="AY106" s="17">
        <f>SUM(AY107)</f>
        <v>466337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450878</v>
      </c>
      <c r="AY107" s="20">
        <v>466337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7595118.5200000005</v>
      </c>
      <c r="AY117" s="13">
        <f>AY118+AY149</f>
        <v>7690238.9900000002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1252126.3600000001</v>
      </c>
      <c r="AY118" s="15">
        <f>AY119+AY132+AY135+AY140+AY146</f>
        <v>1803142.67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0</v>
      </c>
      <c r="AY119" s="17">
        <f>SUM(AY120:AY131)</f>
        <v>0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0</v>
      </c>
      <c r="AY120" s="20">
        <v>0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0</v>
      </c>
      <c r="AY131" s="20">
        <v>0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0</v>
      </c>
      <c r="AY132" s="17">
        <f>SUM(AY133:AY134)</f>
        <v>0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0</v>
      </c>
      <c r="AY133" s="20">
        <v>0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0</v>
      </c>
      <c r="AY134" s="20">
        <v>0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1252126.3600000001</v>
      </c>
      <c r="AY135" s="17">
        <f>SUM(AY136:AY139)</f>
        <v>1803142.67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1252126.3600000001</v>
      </c>
      <c r="AY139" s="20">
        <v>1803142.67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6342992.1600000001</v>
      </c>
      <c r="AY149" s="15">
        <f>AY150+AY152+AY153+AY155+AY156+AY158+AY159</f>
        <v>5887096.3200000003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6342992.1600000001</v>
      </c>
      <c r="AY150" s="17">
        <f>SUM(AY151)</f>
        <v>5887096.3200000003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6342992.1600000001</v>
      </c>
      <c r="AY151" s="20">
        <v>5887096.3200000003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51" t="s">
        <v>345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27">
        <f>AX7+AX117+AX161</f>
        <v>8045996.5200000005</v>
      </c>
      <c r="AY184" s="27">
        <f>AY7+AY117+AY161</f>
        <v>8156575.9900000002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6648563.5300000003</v>
      </c>
      <c r="AY186" s="13">
        <f>AY187+AY222+AY287</f>
        <v>6410081.8499999996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4304563.6100000003</v>
      </c>
      <c r="AY187" s="15">
        <f>AY188+AY193+AY198+AY207+AY212+AY219</f>
        <v>3931347.67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2787525.3</v>
      </c>
      <c r="AY188" s="17">
        <f>SUM(AY189:AY192)</f>
        <v>2316163.2200000002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0</v>
      </c>
      <c r="AY189" s="20">
        <v>0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2787525.3</v>
      </c>
      <c r="AY191" s="20">
        <v>2316163.2200000002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204273.17</v>
      </c>
      <c r="AY193" s="17">
        <f>SUM(AY194:AY197)</f>
        <v>434173.24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0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204273.17</v>
      </c>
      <c r="AY195" s="20">
        <v>434173.24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827535.39</v>
      </c>
      <c r="AY198" s="17">
        <f>SUM(AY199:AY206)</f>
        <v>676892.83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294743.36</v>
      </c>
      <c r="AY199" s="20">
        <v>231370.77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532792.03</v>
      </c>
      <c r="AY200" s="20">
        <v>445522.06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0</v>
      </c>
      <c r="AY201" s="20">
        <v>0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0</v>
      </c>
      <c r="AY202" s="20">
        <v>0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293526.12</v>
      </c>
      <c r="AY207" s="17">
        <f>SUM(AY208:AY211)</f>
        <v>266978.83999999997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263076.74</v>
      </c>
      <c r="AY208" s="20">
        <v>242498.84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0</v>
      </c>
      <c r="AY209" s="20">
        <v>0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0</v>
      </c>
      <c r="AY210" s="20">
        <v>0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30449.38</v>
      </c>
      <c r="AY211" s="20">
        <v>24480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191703.63</v>
      </c>
      <c r="AY212" s="17">
        <f>SUM(AY213:AY218)</f>
        <v>237139.54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0</v>
      </c>
      <c r="AY213" s="20">
        <v>0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0</v>
      </c>
      <c r="AY214" s="20">
        <v>50344.32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191703.63</v>
      </c>
      <c r="AY216" s="20">
        <v>186795.22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1666004.56</v>
      </c>
      <c r="AY222" s="15">
        <f>AY223+AY232+AY236+AY246+AY256+AY264+AY267+AY273+AY277</f>
        <v>1542266.68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194905.83</v>
      </c>
      <c r="AY223" s="17">
        <f>SUM(AY224:AY231)</f>
        <v>208915.50999999998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51768.67</v>
      </c>
      <c r="AY224" s="20">
        <v>62441.8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0</v>
      </c>
      <c r="AY225" s="20">
        <v>0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48642.33</v>
      </c>
      <c r="AY227" s="20">
        <v>56675.95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9194.9599999999991</v>
      </c>
      <c r="AY228" s="20">
        <v>11772.03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55255.88</v>
      </c>
      <c r="AY229" s="20">
        <v>61049.93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30043.99</v>
      </c>
      <c r="AY230" s="20">
        <v>16975.8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1188287.2</v>
      </c>
      <c r="AY232" s="17">
        <f>SUM(AY233:AY235)</f>
        <v>1022630.98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1186270.2</v>
      </c>
      <c r="AY233" s="20">
        <v>1022165.98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0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2017</v>
      </c>
      <c r="AY235" s="20">
        <v>465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0</v>
      </c>
      <c r="AY246" s="17">
        <f>SUM(AY247:AY255)</f>
        <v>0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0</v>
      </c>
      <c r="AY247" s="20">
        <v>0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0</v>
      </c>
      <c r="AY248" s="20">
        <v>0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0</v>
      </c>
      <c r="AY249" s="20">
        <v>0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0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0</v>
      </c>
      <c r="AY252" s="20">
        <v>0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0</v>
      </c>
      <c r="AY253" s="20">
        <v>0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0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0</v>
      </c>
      <c r="AY255" s="20">
        <v>0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18720.86</v>
      </c>
      <c r="AY256" s="17">
        <f>SUM(AY257:AY263)</f>
        <v>36208.01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75</v>
      </c>
      <c r="AY258" s="20">
        <v>0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0</v>
      </c>
      <c r="AY259" s="20">
        <v>0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18645.86</v>
      </c>
      <c r="AY260" s="20">
        <v>36208.01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0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0</v>
      </c>
      <c r="AY262" s="20">
        <v>0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0</v>
      </c>
      <c r="AY263" s="20">
        <v>0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227521.3</v>
      </c>
      <c r="AY264" s="17">
        <f>SUM(AY265:AY266)</f>
        <v>226169.02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227521.3</v>
      </c>
      <c r="AY265" s="20">
        <v>226169.02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9071.2000000000007</v>
      </c>
      <c r="AY267" s="17">
        <f>SUM(AY268:AY272)</f>
        <v>8902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9071.2000000000007</v>
      </c>
      <c r="AY268" s="20">
        <v>8178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0</v>
      </c>
      <c r="AY269" s="20">
        <v>724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0</v>
      </c>
      <c r="AY270" s="20">
        <v>0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27498.17</v>
      </c>
      <c r="AY277" s="17">
        <f>SUM(AY278:AY286)</f>
        <v>39441.160000000003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432</v>
      </c>
      <c r="AY278" s="20">
        <v>395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3206.99</v>
      </c>
      <c r="AY279" s="20">
        <v>24104.400000000001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0</v>
      </c>
      <c r="AY281" s="20">
        <v>0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23859.18</v>
      </c>
      <c r="AY283" s="20">
        <v>14941.76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0</v>
      </c>
      <c r="AY285" s="20">
        <v>0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677995.3600000001</v>
      </c>
      <c r="AY287" s="15">
        <f>AY288+AY298+AY308+AY318+AY328+AY338+AY346+AY356+AY362</f>
        <v>936467.5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123822.3</v>
      </c>
      <c r="AY288" s="17">
        <v>144090.59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54332</v>
      </c>
      <c r="AY289" s="20">
        <v>49766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50386.3</v>
      </c>
      <c r="AY290" s="20">
        <v>75899.59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0</v>
      </c>
      <c r="AY291" s="20">
        <v>0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19104</v>
      </c>
      <c r="AY292" s="20">
        <v>18425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0</v>
      </c>
      <c r="AY293" s="20">
        <v>0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0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0</v>
      </c>
      <c r="AY295" s="20">
        <v>0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0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0</v>
      </c>
      <c r="AY298" s="17">
        <f>SUM(AY299:AY307)</f>
        <v>0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0</v>
      </c>
      <c r="AY299" s="20">
        <v>0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0</v>
      </c>
      <c r="AY301" s="20">
        <v>0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0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232730.83</v>
      </c>
      <c r="AY308" s="17">
        <f>SUM(AY309:AY317)</f>
        <v>433516.56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2000</v>
      </c>
      <c r="AY309" s="20">
        <v>11600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0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0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0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0</v>
      </c>
      <c r="AY314" s="20">
        <v>0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230730.83</v>
      </c>
      <c r="AY317" s="20">
        <v>421916.56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12066.62</v>
      </c>
      <c r="AY318" s="17">
        <f>SUM(AY319:AY327)</f>
        <v>12068.220000000001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8449.44</v>
      </c>
      <c r="AY319" s="20">
        <v>8521.36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0</v>
      </c>
      <c r="AY322" s="20">
        <v>0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3617.18</v>
      </c>
      <c r="AY323" s="20">
        <v>3546.86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110835.45</v>
      </c>
      <c r="AY328" s="17">
        <f>SUM(AY329:AY337)</f>
        <v>134922.63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38251</v>
      </c>
      <c r="AY329" s="20">
        <v>104356.98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0</v>
      </c>
      <c r="AY330" s="20">
        <v>0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3881.81</v>
      </c>
      <c r="AY331" s="20">
        <v>6644.21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63177.84</v>
      </c>
      <c r="AY333" s="20">
        <v>20795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5524.8</v>
      </c>
      <c r="AY335" s="20">
        <v>3126.44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0</v>
      </c>
      <c r="AY336" s="20">
        <v>0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0</v>
      </c>
      <c r="AY337" s="20">
        <v>0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0</v>
      </c>
      <c r="AY338" s="17">
        <f>SUM(AY339:AY345)</f>
        <v>0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0</v>
      </c>
      <c r="AY339" s="20">
        <v>0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65780.63</v>
      </c>
      <c r="AY346" s="17">
        <f>SUM(AY347:AY355)</f>
        <v>98514.86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65780.63</v>
      </c>
      <c r="AY351" s="20">
        <v>98514.86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61258.55</v>
      </c>
      <c r="AY356" s="17">
        <f>SUM(AY357:AY361)</f>
        <v>47868.78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61258.55</v>
      </c>
      <c r="AY358" s="20">
        <v>47868.78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0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71500.98</v>
      </c>
      <c r="AY362" s="17">
        <f>SUM(AY363:AY371)</f>
        <v>65485.86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0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0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302.61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71500.98</v>
      </c>
      <c r="AY371" s="20">
        <v>65183.25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1361350.64</v>
      </c>
      <c r="AY372" s="13">
        <f>AY373+AY385+AY391+AY403+AY416+AY423+AY433+AY436+AY447</f>
        <v>1657650.73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1292606.3899999999</v>
      </c>
      <c r="AY403" s="15">
        <f>AY404+AY406+AY408+AY414</f>
        <v>1594701.89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1292606.3899999999</v>
      </c>
      <c r="AY404" s="17">
        <f>SUM(AY405)</f>
        <v>1531047.21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1292606.3899999999</v>
      </c>
      <c r="AY405" s="20">
        <v>1531047.21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63654.68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63654.68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0</v>
      </c>
      <c r="AY408" s="17">
        <f>SUM(AY409:AY413)</f>
        <v>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0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0</v>
      </c>
      <c r="AY411" s="20">
        <v>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68744.25</v>
      </c>
      <c r="AY416" s="15">
        <f>AY417+AY419+AY421</f>
        <v>62948.84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0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0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68744.25</v>
      </c>
      <c r="AY419" s="17">
        <f>SUM(AY420)</f>
        <v>62948.84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68744.25</v>
      </c>
      <c r="AY420" s="20">
        <v>62948.84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0</v>
      </c>
      <c r="AY477" s="13">
        <f>AY478+AY489+AY494+AY499+AY502</f>
        <v>0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0</v>
      </c>
      <c r="AY478" s="15">
        <f>AY479+AY483</f>
        <v>0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0</v>
      </c>
      <c r="AY479" s="17">
        <f>SUM(AY480:AY482)</f>
        <v>0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0</v>
      </c>
      <c r="AY480" s="20">
        <v>0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23892.35</v>
      </c>
      <c r="AY507" s="13">
        <f>AY508+AY517+AY520+AY526+AY528+AY530</f>
        <v>16178.4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23892.35</v>
      </c>
      <c r="AY530" s="15">
        <f>SUM(AY531:AY539)</f>
        <v>16178.4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23892.35</v>
      </c>
      <c r="AY539" s="17">
        <v>16178.4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51" t="s">
        <v>1056</v>
      </c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1"/>
      <c r="AU543" s="51"/>
      <c r="AV543" s="51"/>
      <c r="AW543" s="51"/>
      <c r="AX543" s="30">
        <f>AX186+AX372+AX453+AX477+AX507+AX540</f>
        <v>8033806.5199999996</v>
      </c>
      <c r="AY543" s="30">
        <f>AY186+AY372+AY453+AY477+AY507+AY540</f>
        <v>8083910.9800000004</v>
      </c>
    </row>
    <row r="544" spans="1:51" ht="16.5" customHeight="1" thickBot="1" x14ac:dyDescent="0.35">
      <c r="B544" s="52" t="s">
        <v>1057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31">
        <f>AX184-AX543</f>
        <v>12190.000000000931</v>
      </c>
      <c r="AY544" s="31">
        <f>AY184-AY543</f>
        <v>72665.009999999776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9" t="s">
        <v>1066</v>
      </c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</row>
    <row r="549" spans="2:51" ht="8.25" customHeight="1" x14ac:dyDescent="0.25"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</row>
    <row r="550" spans="2:51" x14ac:dyDescent="0.25"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53" t="s">
        <v>1059</v>
      </c>
      <c r="AW551" s="53"/>
      <c r="AX551" s="53"/>
      <c r="AY551" s="53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4" t="s">
        <v>1062</v>
      </c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4" t="s">
        <v>1063</v>
      </c>
      <c r="AW552" s="54"/>
      <c r="AX552" s="54"/>
      <c r="AY552" s="54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  <c r="AA553" s="55"/>
      <c r="AB553" s="55"/>
      <c r="AC553" s="55"/>
      <c r="AD553" s="55"/>
      <c r="AE553" s="55"/>
      <c r="AF553" s="5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5"/>
      <c r="AW553" s="55"/>
      <c r="AX553" s="55"/>
      <c r="AY553" s="55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7" t="s">
        <v>1064</v>
      </c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8" t="s">
        <v>1065</v>
      </c>
      <c r="AW554" s="48"/>
      <c r="AX554" s="48"/>
      <c r="AY554" s="48"/>
    </row>
    <row r="555" spans="2:51" ht="15" customHeight="1" x14ac:dyDescent="0.25">
      <c r="D555" s="39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S555" s="39"/>
      <c r="AV555" s="48"/>
      <c r="AW555" s="48"/>
      <c r="AX555" s="48"/>
      <c r="AY555" s="48"/>
    </row>
    <row r="556" spans="2:51" x14ac:dyDescent="0.25"/>
    <row r="557" spans="2:51" hidden="1" x14ac:dyDescent="0.25"/>
    <row r="558" spans="2:51" hidden="1" x14ac:dyDescent="0.25"/>
    <row r="559" spans="2:51" hidden="1" x14ac:dyDescent="0.25"/>
    <row r="560" spans="2:51" hidden="1" x14ac:dyDescent="0.25"/>
    <row r="561" x14ac:dyDescent="0.25"/>
    <row r="562" x14ac:dyDescent="0.25"/>
    <row r="563" x14ac:dyDescent="0.25"/>
    <row r="564" x14ac:dyDescent="0.25"/>
  </sheetData>
  <sheetProtection algorithmName="SHA-512" hashValue="gS/xxye9mV8Kd8uLdAQpr54zvoYfuFQbyIrdD4U52pTrY06xyiD6hvFBGv7u9+mw0+MdoisKfU6cHqOoZzMBNQ==" saltValue="Lio3BMxdBlfx5hcPpwxQIg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Contabilidad</cp:lastModifiedBy>
  <dcterms:created xsi:type="dcterms:W3CDTF">2021-12-07T19:32:18Z</dcterms:created>
  <dcterms:modified xsi:type="dcterms:W3CDTF">2023-02-15T16:31:05Z</dcterms:modified>
</cp:coreProperties>
</file>